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протокол!$A$1:$J$60,протокол!$A$63:$J$77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45621"/>
</workbook>
</file>

<file path=xl/calcChain.xml><?xml version="1.0" encoding="utf-8"?>
<calcChain xmlns="http://schemas.openxmlformats.org/spreadsheetml/2006/main">
  <c r="K56" i="1" l="1"/>
  <c r="K63" i="1"/>
  <c r="K62" i="1"/>
  <c r="I47" i="1"/>
  <c r="I54" i="1" l="1"/>
  <c r="K64" i="1" s="1"/>
  <c r="K65" i="1" s="1"/>
  <c r="K29" i="1"/>
  <c r="K34" i="1" l="1"/>
  <c r="K28" i="1" l="1"/>
  <c r="D19" i="1"/>
  <c r="P27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  <c r="F59" i="1" l="1"/>
  <c r="K66" i="1" s="1"/>
</calcChain>
</file>

<file path=xl/sharedStrings.xml><?xml version="1.0" encoding="utf-8"?>
<sst xmlns="http://schemas.openxmlformats.org/spreadsheetml/2006/main" count="189" uniqueCount="150">
  <si>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</si>
  <si>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</si>
  <si>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</si>
  <si>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</si>
  <si>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</si>
  <si>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</si>
  <si>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</si>
  <si>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</si>
  <si>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</si>
  <si>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</si>
  <si>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</si>
  <si>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</si>
  <si>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</si>
  <si>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</si>
  <si>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</si>
  <si>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</si>
  <si>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</si>
  <si>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</si>
  <si>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</si>
  <si>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</si>
  <si>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</si>
  <si>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</si>
  <si>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</si>
  <si>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</si>
  <si>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</si>
  <si>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</si>
  <si>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</si>
  <si>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</si>
  <si>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</si>
  <si>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</si>
  <si>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</si>
  <si>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</si>
  <si>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</si>
  <si>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</si>
  <si>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</si>
  <si>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</si>
  <si>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</si>
  <si>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</si>
  <si>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</si>
  <si>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</si>
  <si>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</si>
  <si>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</si>
  <si>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</si>
  <si>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</si>
  <si>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</si>
  <si>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</si>
  <si>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</si>
  <si>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</si>
  <si>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</si>
  <si>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</si>
  <si>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</si>
  <si>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</si>
  <si>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</si>
  <si>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</si>
  <si>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</si>
  <si>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</si>
  <si>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</si>
  <si>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</si>
  <si>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</si>
  <si>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</si>
  <si>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</si>
  <si>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</si>
  <si>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</si>
  <si>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</si>
  <si>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</si>
  <si>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</si>
  <si>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</si>
  <si>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</si>
  <si>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</si>
  <si>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</si>
  <si>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</si>
  <si>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</si>
  <si>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</si>
  <si>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</si>
  <si>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</si>
  <si>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</si>
  <si>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</si>
  <si>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</si>
  <si>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</si>
  <si>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</si>
  <si>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</si>
  <si>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</si>
  <si>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</si>
  <si>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</si>
  <si>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</si>
  <si>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</si>
  <si>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</si>
  <si>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</si>
  <si>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</si>
  <si>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</si>
  <si>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</si>
  <si>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 xml:space="preserve">Глубина пробуренного ствола скважины 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</si>
  <si>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</si>
  <si>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</si>
  <si>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</si>
  <si>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</si>
  <si>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400м принято в июле</t>
  </si>
  <si>
    <t>Слушали:</t>
  </si>
  <si>
    <t>Сидорова Ю.Л.:</t>
  </si>
  <si>
    <t>№ п./п.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</si>
  <si>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</si>
  <si>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</si>
  <si>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</si>
  <si>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</si>
  <si>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</si>
  <si>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</si>
  <si>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</si>
  <si>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</si>
  <si>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</si>
  <si>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</si>
  <si>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</si>
  <si>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</si>
  <si>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</si>
  <si>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</si>
  <si>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</si>
  <si>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</si>
  <si>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</si>
  <si>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</si>
  <si>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</si>
  <si>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</si>
  <si>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</si>
  <si>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по бурению скважины №___ куст №___ Куюмбинского месторождения</t>
  </si>
  <si>
    <t>г. Красноярск</t>
  </si>
  <si>
    <t>__ ________ 2014г.</t>
  </si>
  <si>
    <t>Председатель: В.В. Дронов</t>
  </si>
  <si>
    <t>От ООО "Славнефть-Красноярснефтегаз":</t>
  </si>
  <si>
    <t>Срок строительства скважины (по договору; графику "Глубина-день")</t>
  </si>
  <si>
    <t>Стоимость строительства скважины в ин. __________ м.</t>
  </si>
  <si>
    <t>___________________</t>
  </si>
  <si>
    <t>Компенсация фактической стоимости материалов, руб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</si>
  <si>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</si>
  <si>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</si>
  <si>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В.П. Орешников</t>
  </si>
  <si>
    <t>Директор департамента СБ</t>
  </si>
  <si>
    <t>Н. А. Зощенко</t>
  </si>
  <si>
    <t>Заместитель генерального директора по бурению</t>
  </si>
  <si>
    <t xml:space="preserve">Ю.Л. Сидоров </t>
  </si>
  <si>
    <t>Начальник юридического отдеда</t>
  </si>
  <si>
    <t>А. В. Гавриков</t>
  </si>
  <si>
    <t>Директор департамента охраны труда,</t>
  </si>
  <si>
    <t>Е.В. Никипелов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</si>
  <si>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</si>
  <si>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</si>
  <si>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Зощенко Н.А</t>
  </si>
  <si>
    <t>Орешников В.П.</t>
  </si>
  <si>
    <t>Директор департамента ОТ, ПБ И ЭБ</t>
  </si>
  <si>
    <t>Некипелов Е.В.</t>
  </si>
  <si>
    <t>Гавриков А. В.</t>
  </si>
  <si>
    <r>
      <t xml:space="preserve">От </t>
    </r>
    <r>
      <rPr>
        <b/>
        <i/>
        <sz val="18"/>
        <color theme="1"/>
        <rFont val="Calibri"/>
        <family val="2"/>
        <charset val="204"/>
        <scheme val="minor"/>
      </rPr>
      <t>Подрядная организация</t>
    </r>
    <r>
      <rPr>
        <i/>
        <sz val="18"/>
        <color theme="1"/>
        <rFont val="Calibri"/>
        <family val="2"/>
        <charset val="204"/>
        <scheme val="minor"/>
      </rPr>
      <t>:</t>
    </r>
  </si>
  <si>
    <r>
      <t>2. В связи с ______________________________"</t>
    </r>
    <r>
      <rPr>
        <b/>
        <i/>
        <sz val="18"/>
        <color theme="1"/>
        <rFont val="Calibri"/>
        <family val="2"/>
        <charset val="204"/>
        <scheme val="minor"/>
      </rPr>
      <t>Подрядная организация</t>
    </r>
    <r>
      <rPr>
        <b/>
        <sz val="18"/>
        <color theme="1"/>
        <rFont val="Calibri"/>
        <family val="2"/>
        <charset val="204"/>
        <scheme val="minor"/>
      </rPr>
      <t>" выполнило дополнительные работы и понесло дополнительные затраты: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</si>
</sst>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_р_-;\-* #,##0.00_р_-;_-* &quot;-&quot;??_р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69" formatCode="#,##0.00_р_."/>
    <numFmt numFmtId="170" formatCode="#,##0.00&quot;р.&quot;"/>
    <numFmt numFmtId="171" formatCode="0.0"/>
    <numFmt numFmtId="172" formatCode="[$-FC19]dd\ mmmm\ yyyy\ \г\.;@"/>
    <numFmt numFmtId="173" formatCode="&quot;$&quot;#.;\(&quot;$&quot;#,\)"/>
    <numFmt numFmtId="174" formatCode="&quot;$&quot;#,##0_);\(&quot;$&quot;#,##0\)"/>
    <numFmt numFmtId="175" formatCode="_-* #,##0\ _D_M_-;\-* #,##0\ _D_M_-;_-* &quot;-&quot;\ _D_M_-;_-@_-"/>
    <numFmt numFmtId="176" formatCode="_-* #,##0.00\ _D_M_-;\-* #,##0.00\ _D_M_-;_-* &quot;-&quot;??\ _D_M_-;_-@_-"/>
    <numFmt numFmtId="177" formatCode="#,##0.00\ &quot;Pts&quot;;\-#,##0.00\ &quot;Pts&quot;"/>
    <numFmt numFmtId="178" formatCode="0.0\ &quot;° C&quot;"/>
    <numFmt numFmtId="182" formatCode="_(* #,##0.00_);_(* \(#,##0.00\);_(* &quot;-&quot;??_);_(@_)"/>
    <numFmt numFmtId="185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theme="1"/>
      <name val="Verdana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b/>
      <sz val="18"/>
      <color theme="1"/>
      <name val="Verdana"/>
      <family val="2"/>
      <charset val="204"/>
    </font>
    <font>
      <sz val="18"/>
      <color rgb="FFFF0000"/>
      <name val="Verdana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b/>
      <sz val="18"/>
      <color rgb="FFFFFF00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color indexed="8"/>
      <name val="Calibri"/>
      <family val="2"/>
      <charset val="204"/>
      <scheme val="minor"/>
    </font>
    <font>
      <b/>
      <sz val="18"/>
      <color indexed="8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26" fillId="0" borderId="0"/>
    <xf numFmtId="172" fontId="26" fillId="0" borderId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0" borderId="0">
      <alignment horizontal="center" wrapText="1"/>
      <protection locked="0"/>
    </xf>
    <xf numFmtId="172" fontId="29" fillId="0" borderId="0">
      <alignment horizontal="center" wrapText="1"/>
      <protection locked="0"/>
    </xf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9" borderId="0" applyNumberFormat="0" applyBorder="0" applyAlignment="0" applyProtection="0"/>
    <xf numFmtId="173" fontId="32" fillId="0" borderId="0" applyFill="0" applyBorder="0" applyAlignment="0"/>
    <xf numFmtId="0" fontId="33" fillId="3" borderId="28" applyNumberFormat="0" applyAlignment="0" applyProtection="0"/>
    <xf numFmtId="0" fontId="34" fillId="21" borderId="29" applyNumberFormat="0" applyAlignment="0" applyProtection="0"/>
    <xf numFmtId="0" fontId="35" fillId="0" borderId="30" applyNumberFormat="0" applyFill="0" applyAlignment="0" applyProtection="0"/>
    <xf numFmtId="0" fontId="36" fillId="0" borderId="0" applyNumberFormat="0" applyAlignment="0">
      <alignment horizontal="left"/>
    </xf>
    <xf numFmtId="172" fontId="36" fillId="0" borderId="0" applyNumberFormat="0" applyAlignment="0">
      <alignment horizontal="left"/>
    </xf>
    <xf numFmtId="174" fontId="37" fillId="6" borderId="24" applyFill="0" applyBorder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39" fillId="0" borderId="0" applyNumberFormat="0" applyAlignment="0">
      <alignment horizontal="left"/>
    </xf>
    <xf numFmtId="172" fontId="39" fillId="0" borderId="0" applyNumberFormat="0" applyAlignment="0">
      <alignment horizontal="left"/>
    </xf>
    <xf numFmtId="0" fontId="40" fillId="12" borderId="28" applyNumberFormat="0" applyAlignment="0" applyProtection="0"/>
    <xf numFmtId="0" fontId="41" fillId="0" borderId="0" applyNumberFormat="0" applyFill="0" applyBorder="0" applyAlignment="0" applyProtection="0"/>
    <xf numFmtId="172" fontId="41" fillId="0" borderId="0" applyNumberFormat="0" applyFill="0" applyBorder="0" applyAlignment="0" applyProtection="0"/>
    <xf numFmtId="0" fontId="42" fillId="0" borderId="0"/>
    <xf numFmtId="172" fontId="42" fillId="0" borderId="0"/>
    <xf numFmtId="38" fontId="43" fillId="26" borderId="0" applyNumberFormat="0" applyBorder="0" applyAlignment="0" applyProtection="0"/>
    <xf numFmtId="0" fontId="44" fillId="5" borderId="0"/>
    <xf numFmtId="172" fontId="44" fillId="5" borderId="0"/>
    <xf numFmtId="0" fontId="45" fillId="0" borderId="19" applyNumberFormat="0" applyAlignment="0" applyProtection="0">
      <alignment horizontal="left" vertical="center"/>
    </xf>
    <xf numFmtId="172" fontId="45" fillId="0" borderId="19" applyNumberFormat="0" applyAlignment="0" applyProtection="0">
      <alignment horizontal="left" vertical="center"/>
    </xf>
    <xf numFmtId="0" fontId="45" fillId="0" borderId="27">
      <alignment horizontal="left" vertical="center"/>
    </xf>
    <xf numFmtId="172" fontId="45" fillId="0" borderId="27">
      <alignment horizontal="left" vertical="center"/>
    </xf>
    <xf numFmtId="0" fontId="46" fillId="0" borderId="26">
      <alignment horizontal="center"/>
    </xf>
    <xf numFmtId="172" fontId="46" fillId="0" borderId="26">
      <alignment horizontal="center"/>
    </xf>
    <xf numFmtId="0" fontId="46" fillId="0" borderId="0">
      <alignment horizontal="center"/>
    </xf>
    <xf numFmtId="172" fontId="46" fillId="0" borderId="0">
      <alignment horizontal="center"/>
    </xf>
    <xf numFmtId="0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10" fontId="43" fillId="27" borderId="24" applyNumberFormat="0" applyBorder="0" applyAlignment="0" applyProtection="0"/>
    <xf numFmtId="1" fontId="49" fillId="27" borderId="2" applyFill="0">
      <alignment horizontal="left"/>
    </xf>
    <xf numFmtId="0" fontId="50" fillId="28" borderId="0" applyNumberFormat="0" applyBorder="0" applyAlignment="0" applyProtection="0"/>
    <xf numFmtId="177" fontId="3" fillId="0" borderId="0"/>
    <xf numFmtId="177" fontId="3" fillId="0" borderId="0"/>
    <xf numFmtId="177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0" fontId="3" fillId="0" borderId="0"/>
    <xf numFmtId="0" fontId="3" fillId="29" borderId="31" applyNumberFormat="0" applyFont="0" applyAlignment="0" applyProtection="0"/>
    <xf numFmtId="14" fontId="29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1" fillId="30" borderId="0" applyNumberFormat="0" applyFont="0" applyBorder="0" applyAlignment="0">
      <alignment horizontal="center"/>
    </xf>
    <xf numFmtId="172" fontId="51" fillId="30" borderId="0" applyNumberFormat="0" applyFont="0" applyBorder="0" applyAlignment="0">
      <alignment horizontal="center"/>
    </xf>
    <xf numFmtId="14" fontId="42" fillId="0" borderId="0" applyNumberFormat="0" applyFill="0" applyBorder="0" applyAlignment="0" applyProtection="0">
      <alignment horizontal="left"/>
    </xf>
    <xf numFmtId="0" fontId="52" fillId="3" borderId="32" applyNumberFormat="0" applyAlignment="0" applyProtection="0"/>
    <xf numFmtId="0" fontId="51" fillId="1" borderId="27" applyNumberFormat="0" applyFont="0" applyAlignment="0">
      <alignment horizontal="center"/>
    </xf>
    <xf numFmtId="172" fontId="51" fillId="1" borderId="27" applyNumberFormat="0" applyFont="0" applyAlignment="0">
      <alignment horizontal="center"/>
    </xf>
    <xf numFmtId="0" fontId="42" fillId="0" borderId="33"/>
    <xf numFmtId="172" fontId="42" fillId="0" borderId="33"/>
    <xf numFmtId="0" fontId="53" fillId="0" borderId="0" applyNumberFormat="0" applyFill="0" applyBorder="0" applyAlignment="0">
      <alignment horizontal="center"/>
    </xf>
    <xf numFmtId="172" fontId="53" fillId="0" borderId="0" applyNumberFormat="0" applyFill="0" applyBorder="0" applyAlignment="0">
      <alignment horizontal="center"/>
    </xf>
    <xf numFmtId="0" fontId="3" fillId="0" borderId="0"/>
    <xf numFmtId="40" fontId="54" fillId="0" borderId="0" applyBorder="0">
      <alignment horizontal="right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38" fillId="0" borderId="36" applyNumberFormat="0" applyFill="0" applyAlignment="0" applyProtection="0"/>
    <xf numFmtId="0" fontId="60" fillId="0" borderId="37" applyNumberFormat="0" applyFill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2" fontId="26" fillId="0" borderId="0"/>
    <xf numFmtId="182" fontId="3" fillId="0" borderId="0" applyFont="0" applyFill="0" applyBorder="0" applyAlignment="0" applyProtection="0"/>
  </cellStyleXfs>
  <cellXfs count="218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68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44" fontId="1" fillId="0" borderId="0" xfId="12" applyFont="1" applyBorder="1" applyAlignment="1">
      <alignment horizontal="center" wrapText="1"/>
    </xf>
    <xf numFmtId="169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0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0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2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4" fontId="25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horizontal="left" vertical="center"/>
    </xf>
    <xf numFmtId="14" fontId="25" fillId="2" borderId="0" xfId="0" applyNumberFormat="1" applyFont="1" applyFill="1" applyAlignment="1">
      <alignment vertical="center"/>
    </xf>
    <xf numFmtId="2" fontId="25" fillId="2" borderId="0" xfId="0" applyNumberFormat="1" applyFont="1" applyFill="1" applyAlignment="1">
      <alignment vertical="center"/>
    </xf>
    <xf numFmtId="14" fontId="25" fillId="2" borderId="0" xfId="0" applyNumberFormat="1" applyFont="1" applyFill="1" applyBorder="1" applyAlignment="1">
      <alignment vertical="center"/>
    </xf>
    <xf numFmtId="0" fontId="25" fillId="2" borderId="0" xfId="0" applyFont="1" applyFill="1" applyBorder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44" fontId="62" fillId="2" borderId="0" xfId="12" applyFont="1" applyFill="1" applyBorder="1" applyAlignment="1">
      <alignment horizontal="center" vertical="center" wrapText="1"/>
    </xf>
    <xf numFmtId="4" fontId="25" fillId="2" borderId="0" xfId="12" applyNumberFormat="1" applyFont="1" applyFill="1" applyAlignment="1">
      <alignment vertical="center"/>
    </xf>
    <xf numFmtId="4" fontId="25" fillId="2" borderId="0" xfId="12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71" fontId="63" fillId="2" borderId="0" xfId="0" applyNumberFormat="1" applyFont="1" applyFill="1" applyAlignment="1">
      <alignment vertical="center"/>
    </xf>
    <xf numFmtId="4" fontId="63" fillId="2" borderId="0" xfId="0" applyNumberFormat="1" applyFont="1" applyFill="1" applyAlignment="1">
      <alignment vertical="center"/>
    </xf>
    <xf numFmtId="0" fontId="63" fillId="2" borderId="0" xfId="0" applyFont="1" applyFill="1" applyAlignment="1">
      <alignment vertical="center"/>
    </xf>
    <xf numFmtId="0" fontId="25" fillId="2" borderId="0" xfId="0" applyFont="1" applyFill="1" applyBorder="1" applyAlignment="1">
      <alignment horizontal="left" vertical="center"/>
    </xf>
    <xf numFmtId="0" fontId="64" fillId="2" borderId="0" xfId="0" applyFont="1" applyFill="1" applyAlignment="1">
      <alignment vertical="center"/>
    </xf>
    <xf numFmtId="0" fontId="64" fillId="2" borderId="0" xfId="0" applyFont="1" applyFill="1" applyBorder="1" applyAlignment="1">
      <alignment vertical="center"/>
    </xf>
    <xf numFmtId="185" fontId="65" fillId="2" borderId="0" xfId="0" applyNumberFormat="1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170" fontId="25" fillId="2" borderId="0" xfId="0" applyNumberFormat="1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0" fontId="10" fillId="2" borderId="3" xfId="0" applyNumberFormat="1" applyFont="1" applyFill="1" applyBorder="1" applyAlignment="1">
      <alignment horizontal="center" vertical="center"/>
    </xf>
    <xf numFmtId="170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0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66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left" vertical="center"/>
    </xf>
    <xf numFmtId="0" fontId="66" fillId="2" borderId="0" xfId="0" applyFont="1" applyFill="1" applyAlignment="1">
      <alignment horizontal="right" vertical="center"/>
    </xf>
    <xf numFmtId="0" fontId="67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66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left" vertical="center"/>
    </xf>
    <xf numFmtId="0" fontId="64" fillId="2" borderId="0" xfId="0" applyFont="1" applyFill="1" applyAlignment="1">
      <alignment horizontal="left" vertical="center"/>
    </xf>
    <xf numFmtId="0" fontId="64" fillId="2" borderId="0" xfId="0" applyFont="1" applyFill="1" applyAlignment="1">
      <alignment horizontal="center" vertical="center"/>
    </xf>
    <xf numFmtId="2" fontId="64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168" fontId="64" fillId="2" borderId="0" xfId="0" applyNumberFormat="1" applyFont="1" applyFill="1" applyAlignment="1">
      <alignment vertical="center"/>
    </xf>
    <xf numFmtId="14" fontId="66" fillId="2" borderId="0" xfId="0" applyNumberFormat="1" applyFont="1" applyFill="1" applyAlignment="1">
      <alignment horizontal="left" vertical="center"/>
    </xf>
    <xf numFmtId="2" fontId="70" fillId="2" borderId="0" xfId="0" applyNumberFormat="1" applyFont="1" applyFill="1" applyAlignment="1">
      <alignment horizontal="left" vertical="center"/>
    </xf>
    <xf numFmtId="14" fontId="64" fillId="2" borderId="0" xfId="0" applyNumberFormat="1" applyFont="1" applyFill="1" applyAlignment="1">
      <alignment horizontal="left" vertical="center"/>
    </xf>
    <xf numFmtId="0" fontId="70" fillId="2" borderId="0" xfId="0" applyFont="1" applyFill="1" applyAlignment="1">
      <alignment vertical="center" wrapText="1"/>
    </xf>
    <xf numFmtId="0" fontId="64" fillId="2" borderId="0" xfId="0" applyFont="1" applyFill="1" applyAlignment="1">
      <alignment horizontal="left" vertical="center" wrapText="1"/>
    </xf>
    <xf numFmtId="4" fontId="66" fillId="2" borderId="0" xfId="0" applyNumberFormat="1" applyFont="1" applyFill="1" applyAlignment="1">
      <alignment horizontal="center" vertical="center"/>
    </xf>
    <xf numFmtId="0" fontId="66" fillId="2" borderId="0" xfId="0" applyFont="1" applyFill="1" applyAlignment="1">
      <alignment horizontal="left" vertical="center" wrapText="1"/>
    </xf>
    <xf numFmtId="0" fontId="66" fillId="2" borderId="24" xfId="0" applyFont="1" applyFill="1" applyBorder="1" applyAlignment="1">
      <alignment horizontal="center" vertical="center" wrapText="1"/>
    </xf>
    <xf numFmtId="49" fontId="66" fillId="2" borderId="24" xfId="0" applyNumberFormat="1" applyFont="1" applyFill="1" applyBorder="1" applyAlignment="1">
      <alignment horizontal="left" vertical="center" wrapText="1"/>
    </xf>
    <xf numFmtId="49" fontId="66" fillId="2" borderId="24" xfId="0" applyNumberFormat="1" applyFont="1" applyFill="1" applyBorder="1" applyAlignment="1">
      <alignment horizontal="center" vertical="center" wrapText="1"/>
    </xf>
    <xf numFmtId="4" fontId="66" fillId="2" borderId="24" xfId="0" applyNumberFormat="1" applyFont="1" applyFill="1" applyBorder="1" applyAlignment="1">
      <alignment horizontal="center" vertical="center" wrapText="1"/>
    </xf>
    <xf numFmtId="3" fontId="66" fillId="2" borderId="24" xfId="0" applyNumberFormat="1" applyFont="1" applyFill="1" applyBorder="1" applyAlignment="1">
      <alignment horizontal="center" vertical="center" wrapText="1"/>
    </xf>
    <xf numFmtId="49" fontId="66" fillId="2" borderId="38" xfId="0" applyNumberFormat="1" applyFont="1" applyFill="1" applyBorder="1" applyAlignment="1">
      <alignment horizontal="center" vertical="center" wrapText="1"/>
    </xf>
    <xf numFmtId="49" fontId="66" fillId="2" borderId="27" xfId="0" applyNumberFormat="1" applyFont="1" applyFill="1" applyBorder="1" applyAlignment="1">
      <alignment horizontal="center" vertical="center" wrapText="1"/>
    </xf>
    <xf numFmtId="49" fontId="66" fillId="2" borderId="39" xfId="0" applyNumberFormat="1" applyFont="1" applyFill="1" applyBorder="1" applyAlignment="1">
      <alignment horizontal="center" vertical="center" wrapText="1"/>
    </xf>
    <xf numFmtId="49" fontId="66" fillId="2" borderId="42" xfId="0" applyNumberFormat="1" applyFont="1" applyFill="1" applyBorder="1" applyAlignment="1">
      <alignment horizontal="center" vertical="center" wrapText="1"/>
    </xf>
    <xf numFmtId="49" fontId="66" fillId="2" borderId="43" xfId="0" applyNumberFormat="1" applyFont="1" applyFill="1" applyBorder="1" applyAlignment="1">
      <alignment horizontal="left" vertical="center" wrapText="1"/>
    </xf>
    <xf numFmtId="49" fontId="66" fillId="2" borderId="6" xfId="0" applyNumberFormat="1" applyFont="1" applyFill="1" applyBorder="1" applyAlignment="1">
      <alignment horizontal="left" vertical="center" wrapText="1"/>
    </xf>
    <xf numFmtId="49" fontId="66" fillId="2" borderId="44" xfId="0" applyNumberFormat="1" applyFont="1" applyFill="1" applyBorder="1" applyAlignment="1">
      <alignment horizontal="left" vertical="center" wrapText="1"/>
    </xf>
    <xf numFmtId="4" fontId="66" fillId="2" borderId="42" xfId="0" applyNumberFormat="1" applyFont="1" applyFill="1" applyBorder="1" applyAlignment="1">
      <alignment horizontal="center" vertical="center" wrapText="1"/>
    </xf>
    <xf numFmtId="49" fontId="66" fillId="2" borderId="40" xfId="0" applyNumberFormat="1" applyFont="1" applyFill="1" applyBorder="1" applyAlignment="1">
      <alignment horizontal="center" vertical="center" wrapText="1"/>
    </xf>
    <xf numFmtId="49" fontId="66" fillId="2" borderId="13" xfId="0" applyNumberFormat="1" applyFont="1" applyFill="1" applyBorder="1" applyAlignment="1">
      <alignment horizontal="left" vertical="center" wrapText="1"/>
    </xf>
    <xf numFmtId="49" fontId="66" fillId="2" borderId="41" xfId="0" applyNumberFormat="1" applyFont="1" applyFill="1" applyBorder="1" applyAlignment="1">
      <alignment horizontal="left" vertical="center" wrapText="1"/>
    </xf>
    <xf numFmtId="49" fontId="66" fillId="2" borderId="45" xfId="0" applyNumberFormat="1" applyFont="1" applyFill="1" applyBorder="1" applyAlignment="1">
      <alignment horizontal="left" vertical="center" wrapText="1"/>
    </xf>
    <xf numFmtId="4" fontId="66" fillId="2" borderId="40" xfId="0" applyNumberFormat="1" applyFont="1" applyFill="1" applyBorder="1" applyAlignment="1">
      <alignment horizontal="center" vertical="center" wrapText="1"/>
    </xf>
    <xf numFmtId="0" fontId="66" fillId="2" borderId="15" xfId="0" applyFont="1" applyFill="1" applyBorder="1" applyAlignment="1">
      <alignment horizontal="center" vertical="center" wrapText="1"/>
    </xf>
    <xf numFmtId="0" fontId="66" fillId="2" borderId="16" xfId="0" applyFont="1" applyFill="1" applyBorder="1" applyAlignment="1">
      <alignment horizontal="center" vertical="center" wrapText="1"/>
    </xf>
    <xf numFmtId="0" fontId="66" fillId="2" borderId="25" xfId="0" applyFont="1" applyFill="1" applyBorder="1" applyAlignment="1">
      <alignment horizontal="center" vertical="center" wrapText="1"/>
    </xf>
    <xf numFmtId="0" fontId="66" fillId="2" borderId="17" xfId="0" applyFont="1" applyFill="1" applyBorder="1" applyAlignment="1">
      <alignment horizontal="center" vertical="center" wrapText="1"/>
    </xf>
    <xf numFmtId="0" fontId="66" fillId="2" borderId="18" xfId="0" applyFont="1" applyFill="1" applyBorder="1" applyAlignment="1">
      <alignment horizontal="center" vertical="center" wrapText="1"/>
    </xf>
    <xf numFmtId="0" fontId="66" fillId="2" borderId="19" xfId="0" applyFont="1" applyFill="1" applyBorder="1" applyAlignment="1">
      <alignment horizontal="center" vertical="center" wrapText="1"/>
    </xf>
    <xf numFmtId="0" fontId="66" fillId="2" borderId="20" xfId="0" applyFont="1" applyFill="1" applyBorder="1" applyAlignment="1">
      <alignment horizontal="center" vertical="center" wrapText="1"/>
    </xf>
    <xf numFmtId="0" fontId="66" fillId="2" borderId="21" xfId="0" applyFont="1" applyFill="1" applyBorder="1" applyAlignment="1">
      <alignment horizontal="center" vertical="center" wrapText="1"/>
    </xf>
    <xf numFmtId="0" fontId="66" fillId="2" borderId="22" xfId="0" applyFont="1" applyFill="1" applyBorder="1" applyAlignment="1">
      <alignment horizontal="center" vertical="center" wrapText="1"/>
    </xf>
    <xf numFmtId="0" fontId="66" fillId="2" borderId="26" xfId="0" applyFont="1" applyFill="1" applyBorder="1" applyAlignment="1">
      <alignment horizontal="center" vertical="center" wrapText="1"/>
    </xf>
    <xf numFmtId="0" fontId="66" fillId="2" borderId="23" xfId="0" applyFont="1" applyFill="1" applyBorder="1" applyAlignment="1">
      <alignment horizontal="center" vertical="center" wrapText="1"/>
    </xf>
    <xf numFmtId="0" fontId="71" fillId="2" borderId="8" xfId="0" applyFont="1" applyFill="1" applyBorder="1" applyAlignment="1">
      <alignment horizontal="center" vertical="center"/>
    </xf>
    <xf numFmtId="0" fontId="71" fillId="2" borderId="18" xfId="0" applyFont="1" applyFill="1" applyBorder="1" applyAlignment="1">
      <alignment horizontal="left" vertical="center" wrapText="1" indent="1"/>
    </xf>
    <xf numFmtId="0" fontId="71" fillId="2" borderId="19" xfId="0" applyFont="1" applyFill="1" applyBorder="1" applyAlignment="1">
      <alignment horizontal="left" vertical="center" wrapText="1" indent="1"/>
    </xf>
    <xf numFmtId="0" fontId="71" fillId="2" borderId="20" xfId="0" applyFont="1" applyFill="1" applyBorder="1" applyAlignment="1">
      <alignment horizontal="left" vertical="center" wrapText="1" indent="1"/>
    </xf>
    <xf numFmtId="44" fontId="71" fillId="2" borderId="2" xfId="12" applyFont="1" applyFill="1" applyBorder="1" applyAlignment="1">
      <alignment horizontal="center" vertical="center"/>
    </xf>
    <xf numFmtId="170" fontId="71" fillId="2" borderId="18" xfId="0" applyNumberFormat="1" applyFont="1" applyFill="1" applyBorder="1" applyAlignment="1">
      <alignment horizontal="center" vertical="center"/>
    </xf>
    <xf numFmtId="170" fontId="71" fillId="2" borderId="19" xfId="0" applyNumberFormat="1" applyFont="1" applyFill="1" applyBorder="1" applyAlignment="1">
      <alignment horizontal="center" vertical="center"/>
    </xf>
    <xf numFmtId="170" fontId="71" fillId="2" borderId="20" xfId="0" applyNumberFormat="1" applyFont="1" applyFill="1" applyBorder="1" applyAlignment="1">
      <alignment horizontal="center" vertical="center"/>
    </xf>
    <xf numFmtId="0" fontId="71" fillId="2" borderId="2" xfId="0" applyFont="1" applyFill="1" applyBorder="1" applyAlignment="1">
      <alignment horizontal="left" vertical="center" wrapText="1"/>
    </xf>
    <xf numFmtId="0" fontId="71" fillId="2" borderId="18" xfId="0" applyFont="1" applyFill="1" applyBorder="1" applyAlignment="1">
      <alignment horizontal="right" vertical="center" wrapText="1"/>
    </xf>
    <xf numFmtId="0" fontId="71" fillId="2" borderId="19" xfId="0" applyFont="1" applyFill="1" applyBorder="1" applyAlignment="1">
      <alignment horizontal="right" vertical="center" wrapText="1"/>
    </xf>
    <xf numFmtId="0" fontId="71" fillId="2" borderId="20" xfId="0" applyFont="1" applyFill="1" applyBorder="1" applyAlignment="1">
      <alignment horizontal="right" vertical="center" wrapText="1"/>
    </xf>
    <xf numFmtId="170" fontId="71" fillId="2" borderId="3" xfId="0" applyNumberFormat="1" applyFont="1" applyFill="1" applyBorder="1" applyAlignment="1">
      <alignment horizontal="center" vertical="center"/>
    </xf>
    <xf numFmtId="0" fontId="71" fillId="2" borderId="4" xfId="0" applyFont="1" applyFill="1" applyBorder="1" applyAlignment="1">
      <alignment horizontal="center" vertical="center"/>
    </xf>
    <xf numFmtId="0" fontId="71" fillId="2" borderId="5" xfId="0" applyFont="1" applyFill="1" applyBorder="1" applyAlignment="1">
      <alignment horizontal="center" vertical="center"/>
    </xf>
    <xf numFmtId="0" fontId="71" fillId="2" borderId="20" xfId="0" applyFont="1" applyFill="1" applyBorder="1" applyAlignment="1">
      <alignment horizontal="center" vertical="center"/>
    </xf>
    <xf numFmtId="0" fontId="71" fillId="2" borderId="2" xfId="0" applyFont="1" applyFill="1" applyBorder="1" applyAlignment="1">
      <alignment horizontal="center" vertical="center"/>
    </xf>
    <xf numFmtId="0" fontId="72" fillId="2" borderId="0" xfId="0" applyFont="1" applyFill="1" applyAlignment="1">
      <alignment vertical="center"/>
    </xf>
    <xf numFmtId="0" fontId="64" fillId="2" borderId="0" xfId="0" applyFont="1" applyFill="1" applyAlignment="1">
      <alignment horizontal="left" vertical="center" wrapText="1"/>
    </xf>
    <xf numFmtId="0" fontId="73" fillId="2" borderId="0" xfId="0" applyFont="1" applyFill="1" applyAlignment="1">
      <alignment horizontal="center" vertical="center" wrapText="1"/>
    </xf>
    <xf numFmtId="0" fontId="72" fillId="2" borderId="0" xfId="0" applyFont="1" applyFill="1" applyAlignment="1">
      <alignment horizontal="right" vertical="center"/>
    </xf>
    <xf numFmtId="0" fontId="64" fillId="2" borderId="0" xfId="0" applyFont="1" applyFill="1" applyAlignment="1">
      <alignment horizontal="right" vertical="center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/LOCALS~1/Temp/&#1076;&#1086;&#1082;&#1091;&#1084;&#1077;&#1085;&#1090;&#1099;/&#1056;-124/&#1089;&#1074;&#1086;&#1076;&#1082;&#1080;,&#1079;&#1072;&#1103;&#1074;&#1082;&#1080;/&#1057;&#1091;&#1090;%20&#1055;&#1077;&#1095;&#1086;&#1088;&#1072;/DOCUME~1/Admin/LOCALS~1/Temp/Documents%20and%20Settings/pogadaev.sv/Local%20Settings/Temporary%20Internet%20Files/OLK37/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1"/>
  <sheetViews>
    <sheetView showGridLines="0" tabSelected="1" view="pageBreakPreview" topLeftCell="A16" zoomScale="40" zoomScaleNormal="100" zoomScaleSheetLayoutView="40" workbookViewId="0">
      <selection activeCell="E14" sqref="E14"/>
    </sheetView>
  </sheetViews>
  <sheetFormatPr defaultRowHeight="23.25"/>
  <cols>
    <col min="1" max="1" width="12.5703125" style="106" customWidth="1"/>
    <col min="2" max="2" width="33.5703125" style="106" customWidth="1"/>
    <col min="3" max="3" width="20.85546875" style="106" customWidth="1"/>
    <col min="4" max="4" width="23.28515625" style="106" customWidth="1"/>
    <col min="5" max="5" width="32.140625" style="106" customWidth="1"/>
    <col min="6" max="6" width="28.42578125" style="106" customWidth="1"/>
    <col min="7" max="7" width="22.7109375" style="106" customWidth="1"/>
    <col min="8" max="8" width="21.28515625" style="106" customWidth="1"/>
    <col min="9" max="9" width="32.7109375" style="106" customWidth="1"/>
    <col min="10" max="10" width="52.5703125" style="106" customWidth="1"/>
    <col min="11" max="11" width="58.7109375" style="88" customWidth="1"/>
    <col min="12" max="12" width="27.5703125" style="88" bestFit="1" customWidth="1"/>
    <col min="13" max="13" width="29.28515625" style="88" customWidth="1"/>
    <col min="14" max="14" width="9.140625" style="88"/>
    <col min="15" max="15" width="17.42578125" style="88" bestFit="1" customWidth="1"/>
    <col min="16" max="16" width="10" style="88" bestFit="1" customWidth="1"/>
    <col min="17" max="16384" width="9.140625" style="88"/>
  </cols>
  <sheetData>
    <row r="1" spans="1:10" ht="36.75" customHeight="1">
      <c r="A1" s="149" t="s">
        <v>2</v>
      </c>
      <c r="B1" s="149"/>
      <c r="C1" s="149"/>
      <c r="D1" s="149"/>
      <c r="E1" s="110"/>
      <c r="F1" s="110"/>
      <c r="H1" s="150" t="s">
        <v>2</v>
      </c>
      <c r="I1" s="150"/>
      <c r="J1" s="150"/>
    </row>
    <row r="2" spans="1:10" ht="36.75" customHeight="1">
      <c r="A2" s="151" t="s">
        <v>120</v>
      </c>
      <c r="B2" s="151"/>
      <c r="C2" s="151"/>
      <c r="D2" s="151"/>
      <c r="E2" s="110"/>
      <c r="F2" s="110"/>
      <c r="H2" s="150" t="s">
        <v>3</v>
      </c>
      <c r="I2" s="150"/>
      <c r="J2" s="150"/>
    </row>
    <row r="3" spans="1:10" ht="36.75" customHeight="1">
      <c r="A3" s="149"/>
      <c r="B3" s="149"/>
      <c r="C3" s="149"/>
      <c r="D3" s="149"/>
      <c r="E3" s="152"/>
      <c r="F3" s="110"/>
      <c r="H3" s="150" t="s">
        <v>115</v>
      </c>
      <c r="I3" s="150"/>
      <c r="J3" s="150"/>
    </row>
    <row r="4" spans="1:10" ht="36.75" customHeight="1">
      <c r="A4" s="149"/>
      <c r="B4" s="149"/>
      <c r="C4" s="149"/>
      <c r="D4" s="149"/>
      <c r="E4" s="148"/>
      <c r="F4" s="148"/>
      <c r="H4" s="150"/>
      <c r="I4" s="150"/>
      <c r="J4" s="150"/>
    </row>
    <row r="5" spans="1:10" ht="36.75" customHeight="1">
      <c r="A5" s="149" t="s">
        <v>118</v>
      </c>
      <c r="B5" s="149"/>
      <c r="C5" s="149"/>
      <c r="D5" s="149"/>
      <c r="E5" s="110"/>
      <c r="F5" s="110"/>
      <c r="H5" s="150" t="s">
        <v>116</v>
      </c>
      <c r="I5" s="150"/>
      <c r="J5" s="150"/>
    </row>
    <row r="6" spans="1:10" ht="36.75" customHeight="1">
      <c r="A6" s="149" t="s">
        <v>119</v>
      </c>
      <c r="B6" s="149"/>
      <c r="C6" s="149"/>
      <c r="D6" s="149"/>
      <c r="E6" s="110"/>
      <c r="F6" s="110"/>
      <c r="H6" s="150" t="s">
        <v>117</v>
      </c>
      <c r="I6" s="150"/>
      <c r="J6" s="150"/>
    </row>
    <row r="7" spans="1:10" ht="36.75" hidden="1" customHeight="1">
      <c r="A7" s="148"/>
      <c r="B7" s="148"/>
      <c r="C7" s="148"/>
      <c r="D7" s="148"/>
      <c r="E7" s="110"/>
      <c r="F7" s="110"/>
      <c r="H7" s="148"/>
      <c r="I7" s="148"/>
      <c r="J7" s="148"/>
    </row>
    <row r="8" spans="1:10" ht="36.75" hidden="1" customHeight="1">
      <c r="A8" s="148"/>
      <c r="B8" s="110"/>
      <c r="C8" s="110"/>
      <c r="D8" s="110"/>
      <c r="E8" s="110"/>
      <c r="F8" s="110"/>
      <c r="H8" s="148"/>
      <c r="I8" s="148"/>
      <c r="J8" s="148"/>
    </row>
    <row r="9" spans="1:10" ht="33" customHeight="1">
      <c r="A9" s="153" t="s">
        <v>8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0" ht="33" customHeight="1">
      <c r="A10" s="153" t="s">
        <v>94</v>
      </c>
      <c r="B10" s="153"/>
      <c r="C10" s="153"/>
      <c r="D10" s="153"/>
      <c r="E10" s="153"/>
      <c r="F10" s="153"/>
      <c r="G10" s="153"/>
      <c r="H10" s="153"/>
      <c r="I10" s="153"/>
      <c r="J10" s="153"/>
    </row>
    <row r="11" spans="1:10" ht="33" customHeight="1">
      <c r="A11" s="153" t="s">
        <v>95</v>
      </c>
      <c r="B11" s="153"/>
      <c r="C11" s="153"/>
      <c r="D11" s="153"/>
      <c r="E11" s="153"/>
      <c r="F11" s="153"/>
      <c r="G11" s="153"/>
      <c r="H11" s="153"/>
      <c r="I11" s="153"/>
      <c r="J11" s="153"/>
    </row>
    <row r="12" spans="1:10" ht="33" customHeight="1">
      <c r="A12" s="153" t="s">
        <v>121</v>
      </c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33" customHeight="1">
      <c r="A13" s="148"/>
      <c r="B13" s="148"/>
      <c r="C13" s="148"/>
      <c r="D13" s="148"/>
      <c r="E13" s="148"/>
      <c r="F13" s="148"/>
      <c r="G13" s="148"/>
      <c r="H13" s="148"/>
      <c r="I13" s="148"/>
      <c r="J13" s="148"/>
    </row>
    <row r="14" spans="1:10" ht="35.25" customHeight="1">
      <c r="A14" s="154" t="s">
        <v>122</v>
      </c>
      <c r="B14" s="154"/>
      <c r="C14" s="155"/>
      <c r="J14" s="156" t="s">
        <v>123</v>
      </c>
    </row>
    <row r="15" spans="1:10" ht="35.25" customHeight="1">
      <c r="A15" s="154" t="s">
        <v>124</v>
      </c>
      <c r="B15" s="154"/>
      <c r="C15" s="154"/>
      <c r="D15" s="154"/>
    </row>
    <row r="16" spans="1:10" ht="35.25" customHeight="1">
      <c r="A16" s="149" t="s">
        <v>0</v>
      </c>
      <c r="B16" s="149"/>
      <c r="C16" s="149"/>
      <c r="D16" s="149"/>
    </row>
    <row r="17" spans="1:16" s="90" customFormat="1" ht="35.25" customHeight="1">
      <c r="A17" s="149" t="s">
        <v>125</v>
      </c>
      <c r="B17" s="149"/>
      <c r="C17" s="149"/>
      <c r="D17" s="149"/>
      <c r="E17" s="155"/>
      <c r="F17" s="155"/>
      <c r="G17" s="155"/>
      <c r="H17" s="155"/>
      <c r="I17" s="155"/>
      <c r="J17" s="155"/>
    </row>
    <row r="18" spans="1:16" ht="35.25" customHeight="1">
      <c r="A18" s="155" t="s">
        <v>143</v>
      </c>
      <c r="B18" s="155"/>
      <c r="C18" s="155"/>
      <c r="D18" s="154" t="s">
        <v>142</v>
      </c>
      <c r="E18" s="154"/>
      <c r="F18" s="154"/>
      <c r="G18" s="154"/>
      <c r="H18" s="154"/>
      <c r="I18" s="154"/>
      <c r="J18" s="154"/>
    </row>
    <row r="19" spans="1:16" ht="35.25" customHeight="1">
      <c r="A19" s="154" t="s">
        <v>58</v>
      </c>
      <c r="B19" s="154"/>
      <c r="C19" s="155"/>
      <c r="D19" s="154" t="str">
        <f>A71</f>
        <v>Заместитель генерального директора по бурению</v>
      </c>
      <c r="E19" s="154"/>
      <c r="F19" s="154"/>
      <c r="G19" s="154"/>
      <c r="H19" s="154"/>
      <c r="I19" s="154"/>
      <c r="J19" s="154"/>
    </row>
    <row r="20" spans="1:16" ht="35.25" customHeight="1">
      <c r="A20" s="155" t="s">
        <v>146</v>
      </c>
      <c r="B20" s="155"/>
      <c r="C20" s="155"/>
      <c r="D20" s="155" t="s">
        <v>145</v>
      </c>
      <c r="E20" s="155"/>
      <c r="F20" s="155"/>
      <c r="G20" s="155"/>
      <c r="H20" s="155"/>
      <c r="I20" s="155"/>
      <c r="J20" s="155"/>
    </row>
    <row r="21" spans="1:16" ht="35.25" customHeight="1">
      <c r="A21" s="155" t="s">
        <v>144</v>
      </c>
      <c r="B21" s="155"/>
      <c r="C21" s="155"/>
      <c r="D21" s="155" t="s">
        <v>133</v>
      </c>
      <c r="E21" s="155"/>
      <c r="F21" s="155"/>
      <c r="G21" s="157"/>
      <c r="H21" s="155"/>
      <c r="I21" s="155"/>
      <c r="J21" s="155"/>
    </row>
    <row r="22" spans="1:16" ht="35.25" customHeight="1">
      <c r="A22" s="155" t="s">
        <v>147</v>
      </c>
      <c r="B22" s="155"/>
      <c r="C22" s="155"/>
      <c r="D22" s="155" t="s">
        <v>137</v>
      </c>
      <c r="E22" s="155"/>
      <c r="F22" s="155"/>
      <c r="G22" s="157"/>
      <c r="H22" s="155"/>
      <c r="I22" s="155"/>
      <c r="J22" s="155"/>
    </row>
    <row r="23" spans="1:16" ht="22.5" customHeight="1"/>
    <row r="24" spans="1:16" ht="32.25" customHeight="1">
      <c r="A24" s="149" t="s">
        <v>148</v>
      </c>
      <c r="B24" s="149"/>
      <c r="C24" s="149"/>
      <c r="D24" s="149"/>
      <c r="E24" s="149"/>
      <c r="F24" s="149"/>
      <c r="G24" s="149"/>
      <c r="H24" s="149"/>
      <c r="I24" s="149"/>
      <c r="J24" s="149"/>
    </row>
    <row r="25" spans="1:16" ht="32.25" customHeight="1">
      <c r="A25" s="154"/>
      <c r="B25" s="154"/>
      <c r="C25" s="155"/>
      <c r="D25" s="154"/>
      <c r="E25" s="154"/>
      <c r="F25" s="154"/>
      <c r="G25" s="154"/>
      <c r="H25" s="154"/>
      <c r="I25" s="154"/>
      <c r="J25" s="154"/>
    </row>
    <row r="27" spans="1:16" ht="32.25" customHeight="1">
      <c r="A27" s="149" t="s">
        <v>93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91"/>
      <c r="M27" s="91">
        <v>41408</v>
      </c>
      <c r="O27" s="91">
        <v>41437</v>
      </c>
      <c r="P27" s="88">
        <f>O27-M27</f>
        <v>29</v>
      </c>
    </row>
    <row r="28" spans="1:16" ht="32.25" customHeight="1">
      <c r="A28" s="155" t="s">
        <v>91</v>
      </c>
      <c r="B28" s="158"/>
      <c r="C28" s="158"/>
      <c r="D28" s="158"/>
      <c r="G28" s="149"/>
      <c r="H28" s="149"/>
      <c r="I28" s="149"/>
      <c r="J28" s="158"/>
      <c r="K28" s="87">
        <f>G28</f>
        <v>0</v>
      </c>
      <c r="L28" s="87"/>
    </row>
    <row r="29" spans="1:16" ht="32.25" customHeight="1">
      <c r="A29" s="154" t="s">
        <v>23</v>
      </c>
      <c r="B29" s="154"/>
      <c r="C29" s="154"/>
      <c r="D29" s="154"/>
      <c r="E29" s="159"/>
      <c r="G29" s="160"/>
      <c r="H29" s="160"/>
      <c r="I29" s="160"/>
      <c r="J29" s="157"/>
      <c r="K29" s="92">
        <f>G30-G29</f>
        <v>0</v>
      </c>
      <c r="L29" s="91"/>
    </row>
    <row r="30" spans="1:16" ht="32.25" customHeight="1">
      <c r="A30" s="154" t="s">
        <v>24</v>
      </c>
      <c r="B30" s="154"/>
      <c r="C30" s="154"/>
      <c r="D30" s="154"/>
      <c r="E30" s="159"/>
      <c r="G30" s="160"/>
      <c r="H30" s="160"/>
      <c r="I30" s="160"/>
      <c r="J30" s="161"/>
      <c r="L30" s="93"/>
      <c r="M30" s="94"/>
      <c r="N30" s="94"/>
      <c r="O30" s="94"/>
    </row>
    <row r="31" spans="1:16" ht="32.25" customHeight="1">
      <c r="A31" s="155" t="s">
        <v>126</v>
      </c>
      <c r="B31" s="155"/>
      <c r="C31" s="155"/>
      <c r="D31" s="155"/>
      <c r="E31" s="155"/>
      <c r="F31" s="162"/>
      <c r="G31" s="149"/>
      <c r="H31" s="149"/>
      <c r="I31" s="149"/>
      <c r="J31" s="163"/>
      <c r="M31" s="94"/>
      <c r="N31" s="94"/>
      <c r="O31" s="94"/>
    </row>
    <row r="32" spans="1:16" ht="32.25" customHeight="1">
      <c r="A32" s="154" t="s">
        <v>26</v>
      </c>
      <c r="B32" s="154"/>
      <c r="C32" s="154"/>
      <c r="D32" s="154"/>
      <c r="E32" s="154"/>
      <c r="F32" s="155"/>
      <c r="G32" s="149"/>
      <c r="H32" s="149"/>
      <c r="I32" s="149"/>
      <c r="J32" s="163"/>
      <c r="M32" s="94"/>
      <c r="N32" s="94"/>
      <c r="O32" s="94"/>
    </row>
    <row r="33" spans="1:15" ht="32.25" customHeight="1">
      <c r="A33" s="164"/>
      <c r="B33" s="164"/>
      <c r="C33" s="164"/>
      <c r="D33" s="164"/>
      <c r="E33" s="164"/>
      <c r="F33" s="164"/>
      <c r="G33" s="149"/>
      <c r="H33" s="149"/>
      <c r="I33" s="149"/>
      <c r="J33" s="163"/>
      <c r="K33" s="89"/>
      <c r="L33" s="89"/>
      <c r="M33" s="95"/>
      <c r="N33" s="95"/>
      <c r="O33" s="94"/>
    </row>
    <row r="34" spans="1:15" ht="32.25" customHeight="1">
      <c r="A34" s="110" t="s">
        <v>127</v>
      </c>
      <c r="B34" s="110"/>
      <c r="C34" s="110"/>
      <c r="D34" s="110"/>
      <c r="E34" s="110"/>
      <c r="F34" s="110"/>
      <c r="G34" s="149" t="s">
        <v>128</v>
      </c>
      <c r="H34" s="149"/>
      <c r="I34" s="149"/>
      <c r="K34" s="89" t="e">
        <f>G28*G35</f>
        <v>#VALUE!</v>
      </c>
      <c r="L34" s="96"/>
      <c r="M34" s="95"/>
      <c r="N34" s="95"/>
      <c r="O34" s="94"/>
    </row>
    <row r="35" spans="1:15" ht="32.25" customHeight="1">
      <c r="A35" s="110" t="s">
        <v>130</v>
      </c>
      <c r="B35" s="110"/>
      <c r="C35" s="110"/>
      <c r="D35" s="110"/>
      <c r="E35" s="110"/>
      <c r="F35" s="110"/>
      <c r="G35" s="149" t="s">
        <v>128</v>
      </c>
      <c r="H35" s="149"/>
      <c r="I35" s="149"/>
      <c r="L35" s="97"/>
      <c r="M35" s="95"/>
      <c r="N35" s="95"/>
      <c r="O35" s="94"/>
    </row>
    <row r="36" spans="1:15" ht="32.25" customHeight="1">
      <c r="A36" s="110" t="s">
        <v>129</v>
      </c>
      <c r="B36" s="110"/>
      <c r="C36" s="110"/>
      <c r="D36" s="110"/>
      <c r="E36" s="110"/>
      <c r="F36" s="110"/>
      <c r="G36" s="149" t="s">
        <v>128</v>
      </c>
      <c r="H36" s="149"/>
      <c r="I36" s="149"/>
      <c r="K36" s="89"/>
      <c r="L36" s="96"/>
      <c r="M36" s="95"/>
      <c r="N36" s="95"/>
      <c r="O36" s="94"/>
    </row>
    <row r="37" spans="1:15">
      <c r="A37" s="158"/>
      <c r="B37" s="158"/>
      <c r="C37" s="158"/>
      <c r="D37" s="158"/>
      <c r="E37" s="158"/>
      <c r="F37" s="158"/>
      <c r="G37" s="158"/>
      <c r="H37" s="158"/>
      <c r="I37" s="158"/>
      <c r="J37" s="165"/>
      <c r="K37" s="98">
        <v>3217348.4577099998</v>
      </c>
      <c r="L37" s="98">
        <v>5323968.4479799997</v>
      </c>
      <c r="M37" s="98">
        <v>2106619.99027</v>
      </c>
      <c r="O37" s="94"/>
    </row>
    <row r="38" spans="1:15">
      <c r="A38" s="158" t="s">
        <v>97</v>
      </c>
      <c r="B38" s="158"/>
      <c r="C38" s="158"/>
      <c r="D38" s="158"/>
      <c r="E38" s="158"/>
      <c r="F38" s="158"/>
      <c r="G38" s="158"/>
      <c r="H38" s="158"/>
      <c r="I38" s="158"/>
      <c r="J38" s="165"/>
      <c r="K38" s="98"/>
      <c r="L38" s="98"/>
      <c r="M38" s="98"/>
      <c r="O38" s="94"/>
    </row>
    <row r="39" spans="1:15">
      <c r="A39" s="158" t="s">
        <v>98</v>
      </c>
      <c r="B39" s="158"/>
      <c r="C39" s="158"/>
      <c r="D39" s="158"/>
      <c r="E39" s="158"/>
      <c r="F39" s="158"/>
      <c r="G39" s="158"/>
      <c r="H39" s="158"/>
      <c r="I39" s="158"/>
      <c r="J39" s="165"/>
      <c r="K39" s="98"/>
      <c r="L39" s="98"/>
      <c r="M39" s="98"/>
      <c r="O39" s="94"/>
    </row>
    <row r="40" spans="1:15" ht="93" customHeight="1">
      <c r="A40" s="166" t="s">
        <v>131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98"/>
      <c r="L40" s="98"/>
      <c r="M40" s="98"/>
      <c r="O40" s="94"/>
    </row>
    <row r="41" spans="1:15" ht="85.5" customHeight="1">
      <c r="A41" s="167" t="s">
        <v>88</v>
      </c>
      <c r="B41" s="168" t="s">
        <v>105</v>
      </c>
      <c r="C41" s="168"/>
      <c r="D41" s="168"/>
      <c r="E41" s="168"/>
      <c r="F41" s="167" t="s">
        <v>114</v>
      </c>
      <c r="G41" s="167" t="s">
        <v>106</v>
      </c>
      <c r="H41" s="167" t="s">
        <v>107</v>
      </c>
      <c r="I41" s="167" t="s">
        <v>108</v>
      </c>
      <c r="J41" s="167" t="s">
        <v>109</v>
      </c>
      <c r="K41" s="98"/>
      <c r="L41" s="98"/>
      <c r="M41" s="98"/>
      <c r="O41" s="94"/>
    </row>
    <row r="42" spans="1:15" s="100" customFormat="1" ht="60" customHeight="1">
      <c r="A42" s="169" t="s">
        <v>100</v>
      </c>
      <c r="B42" s="168"/>
      <c r="C42" s="168"/>
      <c r="D42" s="168"/>
      <c r="E42" s="168"/>
      <c r="F42" s="170"/>
      <c r="G42" s="170"/>
      <c r="H42" s="171"/>
      <c r="I42" s="171"/>
      <c r="J42" s="170"/>
      <c r="K42" s="99"/>
      <c r="L42" s="99"/>
      <c r="M42" s="99"/>
      <c r="O42" s="101"/>
    </row>
    <row r="43" spans="1:15" s="100" customFormat="1" ht="33.75" customHeight="1">
      <c r="A43" s="169" t="s">
        <v>101</v>
      </c>
      <c r="B43" s="168"/>
      <c r="C43" s="168"/>
      <c r="D43" s="168"/>
      <c r="E43" s="168"/>
      <c r="F43" s="170"/>
      <c r="G43" s="170"/>
      <c r="H43" s="171"/>
      <c r="I43" s="171"/>
      <c r="J43" s="170"/>
      <c r="K43" s="99"/>
      <c r="L43" s="99"/>
      <c r="M43" s="99"/>
      <c r="O43" s="101"/>
    </row>
    <row r="44" spans="1:15" s="100" customFormat="1" ht="33.75" customHeight="1">
      <c r="A44" s="169" t="s">
        <v>102</v>
      </c>
      <c r="B44" s="168"/>
      <c r="C44" s="168"/>
      <c r="D44" s="168"/>
      <c r="E44" s="168"/>
      <c r="F44" s="170"/>
      <c r="G44" s="170"/>
      <c r="H44" s="171"/>
      <c r="I44" s="171"/>
      <c r="J44" s="170"/>
      <c r="K44" s="99"/>
      <c r="L44" s="99"/>
      <c r="M44" s="99"/>
      <c r="O44" s="101"/>
    </row>
    <row r="45" spans="1:15" s="100" customFormat="1" ht="45.75" customHeight="1">
      <c r="A45" s="169" t="s">
        <v>103</v>
      </c>
      <c r="B45" s="168"/>
      <c r="C45" s="168"/>
      <c r="D45" s="168"/>
      <c r="E45" s="168"/>
      <c r="F45" s="170"/>
      <c r="G45" s="170"/>
      <c r="H45" s="171"/>
      <c r="I45" s="171"/>
      <c r="J45" s="170"/>
      <c r="K45" s="99"/>
      <c r="L45" s="99"/>
      <c r="M45" s="99"/>
      <c r="O45" s="101"/>
    </row>
    <row r="46" spans="1:15" s="100" customFormat="1" ht="47.25" customHeight="1">
      <c r="A46" s="169" t="s">
        <v>104</v>
      </c>
      <c r="B46" s="168"/>
      <c r="C46" s="168"/>
      <c r="D46" s="168"/>
      <c r="E46" s="168"/>
      <c r="F46" s="170"/>
      <c r="G46" s="170"/>
      <c r="H46" s="171"/>
      <c r="I46" s="171"/>
      <c r="J46" s="170"/>
      <c r="K46" s="99"/>
      <c r="L46" s="99"/>
      <c r="M46" s="99"/>
      <c r="O46" s="101"/>
    </row>
    <row r="47" spans="1:15" s="100" customFormat="1" ht="41.25" customHeight="1">
      <c r="A47" s="169"/>
      <c r="B47" s="172" t="s">
        <v>110</v>
      </c>
      <c r="C47" s="173"/>
      <c r="D47" s="173"/>
      <c r="E47" s="173"/>
      <c r="F47" s="173"/>
      <c r="G47" s="173"/>
      <c r="H47" s="174"/>
      <c r="I47" s="171">
        <f>SUM(I42:I46)</f>
        <v>0</v>
      </c>
      <c r="J47" s="170" t="s">
        <v>111</v>
      </c>
      <c r="K47" s="99"/>
      <c r="L47" s="99"/>
      <c r="M47" s="99"/>
      <c r="O47" s="101"/>
    </row>
    <row r="48" spans="1:15" s="100" customFormat="1" ht="61.5" customHeight="1">
      <c r="A48" s="166" t="s">
        <v>149</v>
      </c>
      <c r="B48" s="166"/>
      <c r="C48" s="166"/>
      <c r="D48" s="166"/>
      <c r="E48" s="166"/>
      <c r="F48" s="166"/>
      <c r="G48" s="166"/>
      <c r="H48" s="166"/>
      <c r="I48" s="166"/>
      <c r="J48" s="166"/>
      <c r="K48" s="99"/>
      <c r="L48" s="99"/>
      <c r="M48" s="99"/>
      <c r="O48" s="101"/>
    </row>
    <row r="49" spans="1:15" s="100" customFormat="1" ht="55.5" customHeight="1">
      <c r="A49" s="167" t="s">
        <v>88</v>
      </c>
      <c r="B49" s="168" t="s">
        <v>105</v>
      </c>
      <c r="C49" s="168"/>
      <c r="D49" s="168"/>
      <c r="E49" s="168"/>
      <c r="F49" s="167" t="s">
        <v>114</v>
      </c>
      <c r="G49" s="167" t="s">
        <v>106</v>
      </c>
      <c r="H49" s="167" t="s">
        <v>107</v>
      </c>
      <c r="I49" s="167" t="s">
        <v>108</v>
      </c>
      <c r="J49" s="167" t="s">
        <v>109</v>
      </c>
      <c r="K49" s="99"/>
      <c r="L49" s="99"/>
      <c r="M49" s="99"/>
      <c r="O49" s="101"/>
    </row>
    <row r="50" spans="1:15" s="100" customFormat="1" ht="45" customHeight="1">
      <c r="A50" s="175" t="s">
        <v>100</v>
      </c>
      <c r="B50" s="176"/>
      <c r="C50" s="177"/>
      <c r="D50" s="177"/>
      <c r="E50" s="178"/>
      <c r="F50" s="167"/>
      <c r="G50" s="170"/>
      <c r="H50" s="171"/>
      <c r="I50" s="171"/>
      <c r="J50" s="179"/>
      <c r="K50" s="99"/>
      <c r="L50" s="99"/>
      <c r="M50" s="99"/>
      <c r="O50" s="101"/>
    </row>
    <row r="51" spans="1:15" s="100" customFormat="1" ht="45" customHeight="1">
      <c r="A51" s="180"/>
      <c r="B51" s="181"/>
      <c r="C51" s="182"/>
      <c r="D51" s="182"/>
      <c r="E51" s="183"/>
      <c r="F51" s="167"/>
      <c r="G51" s="170"/>
      <c r="H51" s="171"/>
      <c r="I51" s="171"/>
      <c r="J51" s="184"/>
      <c r="K51" s="99"/>
      <c r="L51" s="99"/>
      <c r="M51" s="99"/>
      <c r="O51" s="101"/>
    </row>
    <row r="52" spans="1:15" s="100" customFormat="1" ht="57" customHeight="1">
      <c r="A52" s="169" t="s">
        <v>101</v>
      </c>
      <c r="B52" s="168"/>
      <c r="C52" s="168"/>
      <c r="D52" s="168"/>
      <c r="E52" s="168"/>
      <c r="F52" s="167"/>
      <c r="G52" s="170"/>
      <c r="H52" s="171"/>
      <c r="I52" s="171"/>
      <c r="J52" s="170"/>
      <c r="K52" s="99"/>
      <c r="L52" s="99"/>
      <c r="M52" s="99"/>
      <c r="O52" s="101"/>
    </row>
    <row r="53" spans="1:15" s="100" customFormat="1" ht="68.25" customHeight="1">
      <c r="A53" s="169" t="s">
        <v>102</v>
      </c>
      <c r="B53" s="168"/>
      <c r="C53" s="168"/>
      <c r="D53" s="168"/>
      <c r="E53" s="168"/>
      <c r="F53" s="167"/>
      <c r="G53" s="170"/>
      <c r="H53" s="171"/>
      <c r="I53" s="171"/>
      <c r="J53" s="170"/>
      <c r="K53" s="99"/>
      <c r="L53" s="99"/>
      <c r="M53" s="99"/>
      <c r="O53" s="101"/>
    </row>
    <row r="54" spans="1:15" s="100" customFormat="1" ht="56.25" customHeight="1">
      <c r="A54" s="169"/>
      <c r="B54" s="172" t="s">
        <v>112</v>
      </c>
      <c r="C54" s="173"/>
      <c r="D54" s="173"/>
      <c r="E54" s="173"/>
      <c r="F54" s="173"/>
      <c r="G54" s="173"/>
      <c r="H54" s="174"/>
      <c r="I54" s="171">
        <f>SUM(I50:I53)</f>
        <v>0</v>
      </c>
      <c r="J54" s="170" t="s">
        <v>111</v>
      </c>
      <c r="K54" s="99"/>
      <c r="L54" s="99"/>
      <c r="M54" s="99"/>
      <c r="O54" s="101"/>
    </row>
    <row r="55" spans="1:15" s="100" customFormat="1" ht="52.5" customHeight="1" thickBot="1">
      <c r="A55" s="166" t="s">
        <v>113</v>
      </c>
      <c r="B55" s="166"/>
      <c r="C55" s="166"/>
      <c r="D55" s="166"/>
      <c r="E55" s="166"/>
      <c r="F55" s="166"/>
      <c r="G55" s="166"/>
      <c r="H55" s="166"/>
      <c r="I55" s="166"/>
      <c r="J55" s="166"/>
      <c r="K55" s="99"/>
      <c r="L55" s="99"/>
      <c r="M55" s="99"/>
      <c r="O55" s="101"/>
    </row>
    <row r="56" spans="1:15" ht="48" customHeight="1" thickBot="1">
      <c r="A56" s="185" t="s">
        <v>99</v>
      </c>
      <c r="B56" s="186" t="s">
        <v>89</v>
      </c>
      <c r="C56" s="187"/>
      <c r="D56" s="188"/>
      <c r="E56" s="186" t="s">
        <v>90</v>
      </c>
      <c r="F56" s="189" t="s">
        <v>92</v>
      </c>
      <c r="G56" s="190"/>
      <c r="H56" s="190"/>
      <c r="I56" s="190"/>
      <c r="J56" s="191"/>
      <c r="K56" s="102" t="e">
        <f>G34*0.15</f>
        <v>#VALUE!</v>
      </c>
      <c r="L56" s="103"/>
      <c r="M56" s="104"/>
      <c r="O56" s="94"/>
    </row>
    <row r="57" spans="1:15" ht="47.25" customHeight="1" thickBot="1">
      <c r="A57" s="192"/>
      <c r="B57" s="193"/>
      <c r="C57" s="194"/>
      <c r="D57" s="195"/>
      <c r="E57" s="193"/>
      <c r="F57" s="189"/>
      <c r="G57" s="190"/>
      <c r="H57" s="190"/>
      <c r="I57" s="190"/>
      <c r="J57" s="191"/>
      <c r="K57" s="104"/>
      <c r="L57" s="104"/>
      <c r="M57" s="104"/>
      <c r="O57" s="94"/>
    </row>
    <row r="58" spans="1:15" s="90" customFormat="1" ht="161.25" customHeight="1" thickBot="1">
      <c r="A58" s="196">
        <v>1</v>
      </c>
      <c r="B58" s="197"/>
      <c r="C58" s="198"/>
      <c r="D58" s="199"/>
      <c r="E58" s="200"/>
      <c r="F58" s="201"/>
      <c r="G58" s="202"/>
      <c r="H58" s="202"/>
      <c r="I58" s="203"/>
      <c r="J58" s="204"/>
      <c r="O58" s="105"/>
    </row>
    <row r="59" spans="1:15" ht="51" customHeight="1" thickBot="1">
      <c r="A59" s="205" t="s">
        <v>35</v>
      </c>
      <c r="B59" s="206"/>
      <c r="C59" s="206"/>
      <c r="D59" s="206"/>
      <c r="E59" s="207"/>
      <c r="F59" s="208">
        <f>SUM(F58:G58)</f>
        <v>0</v>
      </c>
      <c r="G59" s="209"/>
      <c r="H59" s="210"/>
      <c r="I59" s="211"/>
      <c r="J59" s="212"/>
      <c r="K59" s="89">
        <v>10156000</v>
      </c>
      <c r="L59" s="88" t="s">
        <v>96</v>
      </c>
      <c r="O59" s="94"/>
    </row>
    <row r="60" spans="1:15" s="106" customFormat="1" ht="51.75" customHeight="1">
      <c r="A60" s="110" t="s">
        <v>36</v>
      </c>
      <c r="J60" s="213"/>
      <c r="O60" s="107"/>
    </row>
    <row r="61" spans="1:15" s="106" customFormat="1" ht="51.75" hidden="1" customHeight="1">
      <c r="A61" s="156"/>
      <c r="J61" s="213"/>
      <c r="O61" s="107"/>
    </row>
    <row r="62" spans="1:15" s="106" customFormat="1" ht="51.75" hidden="1" customHeight="1">
      <c r="A62" s="156"/>
      <c r="B62" s="214"/>
      <c r="C62" s="214"/>
      <c r="D62" s="214"/>
      <c r="E62" s="214"/>
      <c r="F62" s="214"/>
      <c r="G62" s="214"/>
      <c r="H62" s="214"/>
      <c r="I62" s="214"/>
      <c r="J62" s="214"/>
      <c r="K62" s="108" t="str">
        <f>G34</f>
        <v>___________________</v>
      </c>
      <c r="L62" s="109"/>
      <c r="M62" s="109"/>
      <c r="N62" s="109"/>
      <c r="O62" s="107"/>
    </row>
    <row r="63" spans="1:15" s="106" customFormat="1" ht="51.75" hidden="1" customHeight="1">
      <c r="A63" s="215" t="s">
        <v>141</v>
      </c>
      <c r="B63" s="215"/>
      <c r="C63" s="215"/>
      <c r="D63" s="215"/>
      <c r="E63" s="215"/>
      <c r="F63" s="215"/>
      <c r="G63" s="215"/>
      <c r="H63" s="215"/>
      <c r="I63" s="215"/>
      <c r="J63" s="215"/>
      <c r="K63" s="108" t="str">
        <f>G36</f>
        <v>___________________</v>
      </c>
      <c r="L63" s="109"/>
      <c r="M63" s="109"/>
      <c r="N63" s="109"/>
      <c r="O63" s="107"/>
    </row>
    <row r="64" spans="1:15" s="106" customFormat="1" ht="211.5" customHeight="1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108">
        <f>I54</f>
        <v>0</v>
      </c>
      <c r="L64" s="109"/>
      <c r="M64" s="109"/>
      <c r="N64" s="109"/>
      <c r="O64" s="107"/>
    </row>
    <row r="65" spans="1:15" s="106" customFormat="1" ht="51.75" customHeight="1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108">
        <f>SUM(K62:K64)</f>
        <v>0</v>
      </c>
      <c r="L65" s="109"/>
      <c r="M65" s="109"/>
      <c r="N65" s="109"/>
      <c r="O65" s="107"/>
    </row>
    <row r="66" spans="1:15" s="106" customFormat="1" ht="51.75" customHeight="1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108">
        <f>-F59</f>
        <v>0</v>
      </c>
      <c r="L66" s="109"/>
      <c r="M66" s="109"/>
      <c r="N66" s="109"/>
      <c r="O66" s="107"/>
    </row>
    <row r="67" spans="1:15" ht="51.75" customHeight="1">
      <c r="A67" s="213" t="s">
        <v>133</v>
      </c>
      <c r="B67" s="213"/>
      <c r="C67" s="213"/>
      <c r="D67" s="213"/>
      <c r="E67" s="213"/>
      <c r="F67" s="213"/>
      <c r="G67" s="213"/>
      <c r="H67" s="213"/>
      <c r="I67" s="213"/>
      <c r="J67" s="216" t="s">
        <v>132</v>
      </c>
    </row>
    <row r="68" spans="1:15" ht="51.75" customHeight="1">
      <c r="A68" s="213"/>
      <c r="B68" s="213"/>
      <c r="C68" s="213"/>
      <c r="D68" s="213"/>
      <c r="E68" s="213"/>
      <c r="F68" s="213"/>
      <c r="G68" s="213"/>
      <c r="H68" s="213"/>
      <c r="I68" s="213"/>
      <c r="J68" s="216"/>
    </row>
    <row r="69" spans="1:15" ht="51.75" customHeight="1">
      <c r="A69" s="213" t="s">
        <v>142</v>
      </c>
      <c r="B69" s="213"/>
      <c r="C69" s="213"/>
      <c r="D69" s="213"/>
      <c r="E69" s="213"/>
      <c r="F69" s="213"/>
      <c r="G69" s="213"/>
      <c r="H69" s="213"/>
      <c r="I69" s="213"/>
      <c r="J69" s="216" t="s">
        <v>134</v>
      </c>
    </row>
    <row r="70" spans="1:15" ht="51.75" customHeight="1">
      <c r="A70" s="213"/>
      <c r="B70" s="213"/>
      <c r="C70" s="213"/>
      <c r="D70" s="213"/>
      <c r="E70" s="213"/>
      <c r="F70" s="213"/>
      <c r="G70" s="213"/>
      <c r="H70" s="213"/>
      <c r="I70" s="213"/>
      <c r="J70" s="216"/>
    </row>
    <row r="71" spans="1:15" ht="51.75" customHeight="1">
      <c r="A71" s="213" t="s">
        <v>135</v>
      </c>
      <c r="B71" s="213"/>
      <c r="C71" s="213"/>
      <c r="D71" s="213"/>
      <c r="E71" s="213"/>
      <c r="F71" s="213"/>
      <c r="G71" s="213"/>
      <c r="H71" s="213"/>
      <c r="I71" s="213"/>
      <c r="J71" s="216" t="s">
        <v>136</v>
      </c>
    </row>
    <row r="72" spans="1:15" ht="51.75" customHeight="1">
      <c r="A72" s="213"/>
      <c r="B72" s="213"/>
      <c r="C72" s="213"/>
      <c r="D72" s="213"/>
      <c r="E72" s="213"/>
      <c r="F72" s="213"/>
      <c r="G72" s="213"/>
      <c r="H72" s="213"/>
      <c r="I72" s="213"/>
      <c r="J72" s="216"/>
    </row>
    <row r="73" spans="1:15" ht="51.75" customHeight="1">
      <c r="A73" s="213" t="s">
        <v>139</v>
      </c>
      <c r="B73" s="213"/>
      <c r="C73" s="213"/>
      <c r="D73" s="213"/>
      <c r="E73" s="213"/>
      <c r="F73" s="213"/>
      <c r="G73" s="213"/>
      <c r="H73" s="213"/>
      <c r="I73" s="213"/>
      <c r="J73" s="216"/>
    </row>
    <row r="74" spans="1:15" ht="51.75" customHeight="1">
      <c r="A74" s="213" t="s">
        <v>41</v>
      </c>
      <c r="B74" s="213"/>
      <c r="C74" s="213"/>
      <c r="D74" s="213"/>
      <c r="E74" s="213"/>
      <c r="F74" s="213"/>
      <c r="G74" s="213"/>
      <c r="H74" s="213"/>
      <c r="I74" s="213"/>
      <c r="J74" s="216" t="s">
        <v>140</v>
      </c>
    </row>
    <row r="75" spans="1:15" ht="51.75" customHeight="1">
      <c r="A75" s="213"/>
      <c r="B75" s="213"/>
      <c r="C75" s="213"/>
      <c r="D75" s="213"/>
      <c r="E75" s="213"/>
      <c r="F75" s="213"/>
      <c r="G75" s="213"/>
      <c r="H75" s="213"/>
      <c r="I75" s="213"/>
      <c r="J75" s="216"/>
    </row>
    <row r="76" spans="1:15" ht="51.75" customHeight="1">
      <c r="A76" s="213"/>
      <c r="B76" s="213"/>
      <c r="C76" s="213"/>
      <c r="D76" s="213"/>
      <c r="E76" s="213"/>
      <c r="F76" s="213"/>
      <c r="G76" s="213"/>
      <c r="H76" s="213"/>
      <c r="I76" s="213"/>
      <c r="J76" s="216"/>
    </row>
    <row r="77" spans="1:15" ht="51.75" customHeight="1">
      <c r="A77" s="213" t="s">
        <v>137</v>
      </c>
      <c r="B77" s="213"/>
      <c r="C77" s="213"/>
      <c r="D77" s="213"/>
      <c r="E77" s="213"/>
      <c r="F77" s="213"/>
      <c r="G77" s="213"/>
      <c r="H77" s="213"/>
      <c r="I77" s="213"/>
      <c r="J77" s="216" t="s">
        <v>138</v>
      </c>
    </row>
    <row r="78" spans="1:15" ht="51.75" customHeight="1">
      <c r="A78" s="213"/>
      <c r="B78" s="213"/>
      <c r="C78" s="213"/>
      <c r="D78" s="213"/>
      <c r="E78" s="213"/>
      <c r="F78" s="213"/>
      <c r="G78" s="213"/>
      <c r="H78" s="213"/>
      <c r="I78" s="213"/>
      <c r="J78" s="216"/>
    </row>
    <row r="79" spans="1:15" ht="51.75" customHeight="1">
      <c r="J79" s="217"/>
      <c r="K79" s="89"/>
    </row>
    <row r="80" spans="1:15" ht="51.75" customHeight="1">
      <c r="K80" s="111"/>
    </row>
    <row r="81" spans="11:11">
      <c r="K81" s="111"/>
    </row>
  </sheetData>
  <mergeCells count="67">
    <mergeCell ref="B58:D58"/>
    <mergeCell ref="F58:I58"/>
    <mergeCell ref="A63:J66"/>
    <mergeCell ref="D18:J18"/>
    <mergeCell ref="A17:D17"/>
    <mergeCell ref="A40:J40"/>
    <mergeCell ref="B42:E42"/>
    <mergeCell ref="B43:E43"/>
    <mergeCell ref="B44:E44"/>
    <mergeCell ref="B45:E45"/>
    <mergeCell ref="B46:E46"/>
    <mergeCell ref="B41:E41"/>
    <mergeCell ref="B47:H47"/>
    <mergeCell ref="B62:J62"/>
    <mergeCell ref="A59:E59"/>
    <mergeCell ref="F59:H59"/>
    <mergeCell ref="A24:J24"/>
    <mergeCell ref="A16:D16"/>
    <mergeCell ref="H6:J6"/>
    <mergeCell ref="A10:J10"/>
    <mergeCell ref="A11:J11"/>
    <mergeCell ref="A9:J9"/>
    <mergeCell ref="A12:J12"/>
    <mergeCell ref="A14:B14"/>
    <mergeCell ref="A15:D15"/>
    <mergeCell ref="A4:D4"/>
    <mergeCell ref="H5:J5"/>
    <mergeCell ref="H4:J4"/>
    <mergeCell ref="A5:D5"/>
    <mergeCell ref="A6:D6"/>
    <mergeCell ref="A1:D1"/>
    <mergeCell ref="A2:D2"/>
    <mergeCell ref="A3:D3"/>
    <mergeCell ref="H1:J1"/>
    <mergeCell ref="H2:J2"/>
    <mergeCell ref="H3:J3"/>
    <mergeCell ref="A25:B25"/>
    <mergeCell ref="D19:J19"/>
    <mergeCell ref="A19:B19"/>
    <mergeCell ref="D25:J25"/>
    <mergeCell ref="A27:J27"/>
    <mergeCell ref="A29:D29"/>
    <mergeCell ref="A30:D30"/>
    <mergeCell ref="A48:J48"/>
    <mergeCell ref="B49:E49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J50:J51"/>
    <mergeCell ref="B56:D57"/>
    <mergeCell ref="A56:A57"/>
    <mergeCell ref="A32:E32"/>
    <mergeCell ref="F56:J56"/>
    <mergeCell ref="F57:J57"/>
    <mergeCell ref="E56:E57"/>
    <mergeCell ref="B52:E52"/>
    <mergeCell ref="B53:E53"/>
    <mergeCell ref="B54:H54"/>
    <mergeCell ref="A55:J55"/>
    <mergeCell ref="A50:A51"/>
    <mergeCell ref="B50:E51"/>
  </mergeCells>
  <pageMargins left="0.82677165354330717" right="0.23622047244094491" top="0.51181102362204722" bottom="0.19685039370078741" header="0.31496062992125984" footer="0.15748031496062992"/>
  <pageSetup paperSize="9" scale="2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12" t="s">
        <v>2</v>
      </c>
      <c r="B1" s="112"/>
      <c r="C1" s="112"/>
      <c r="D1" s="1"/>
      <c r="E1" s="1"/>
      <c r="G1" s="113" t="s">
        <v>2</v>
      </c>
      <c r="H1" s="113"/>
    </row>
    <row r="2" spans="1:8">
      <c r="A2" s="112" t="s">
        <v>3</v>
      </c>
      <c r="B2" s="112"/>
      <c r="C2" s="112"/>
      <c r="D2" s="1"/>
      <c r="E2" s="1"/>
      <c r="G2" s="113" t="s">
        <v>14</v>
      </c>
      <c r="H2" s="113"/>
    </row>
    <row r="3" spans="1:8">
      <c r="A3" s="112" t="s">
        <v>5</v>
      </c>
      <c r="B3" s="112"/>
      <c r="C3" s="112"/>
      <c r="D3" s="3"/>
      <c r="E3" s="1"/>
      <c r="G3" s="113" t="s">
        <v>13</v>
      </c>
      <c r="H3" s="113"/>
    </row>
    <row r="4" spans="1:8">
      <c r="A4" s="112" t="s">
        <v>4</v>
      </c>
      <c r="B4" s="112"/>
      <c r="C4" s="112"/>
      <c r="D4" s="77"/>
      <c r="E4" s="77"/>
      <c r="G4" s="113"/>
      <c r="H4" s="113"/>
    </row>
    <row r="5" spans="1:8">
      <c r="A5" s="112" t="s">
        <v>6</v>
      </c>
      <c r="B5" s="112"/>
      <c r="C5" s="112"/>
      <c r="D5" s="1"/>
      <c r="E5" s="1"/>
      <c r="G5" s="115" t="s">
        <v>15</v>
      </c>
      <c r="H5" s="115"/>
    </row>
    <row r="6" spans="1:8">
      <c r="A6" s="112" t="s">
        <v>9</v>
      </c>
      <c r="B6" s="112"/>
      <c r="C6" s="112"/>
      <c r="D6" s="1"/>
      <c r="E6" s="1"/>
      <c r="G6" s="116" t="s">
        <v>10</v>
      </c>
      <c r="H6" s="116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12" t="s">
        <v>8</v>
      </c>
      <c r="B9" s="112"/>
      <c r="C9" s="112"/>
      <c r="D9" s="112"/>
      <c r="E9" s="112"/>
      <c r="F9" s="112"/>
      <c r="G9" s="112"/>
      <c r="H9" s="112"/>
    </row>
    <row r="10" spans="1:8">
      <c r="A10" s="112" t="s">
        <v>52</v>
      </c>
      <c r="B10" s="112"/>
      <c r="C10" s="112"/>
      <c r="D10" s="112"/>
      <c r="E10" s="112"/>
      <c r="F10" s="112"/>
      <c r="G10" s="112"/>
      <c r="H10" s="112"/>
    </row>
    <row r="11" spans="1:8" ht="15" customHeight="1">
      <c r="A11" s="112" t="s">
        <v>53</v>
      </c>
      <c r="B11" s="112"/>
      <c r="C11" s="112"/>
      <c r="D11" s="112"/>
      <c r="E11" s="112"/>
      <c r="F11" s="112"/>
      <c r="G11" s="112"/>
      <c r="H11" s="112"/>
    </row>
    <row r="12" spans="1:8">
      <c r="A12" s="112" t="s">
        <v>73</v>
      </c>
      <c r="B12" s="112"/>
      <c r="C12" s="112"/>
      <c r="D12" s="112"/>
      <c r="E12" s="112"/>
      <c r="F12" s="112"/>
      <c r="G12" s="112"/>
      <c r="H12" s="112"/>
    </row>
    <row r="13" spans="1:8">
      <c r="A13" s="112"/>
      <c r="B13" s="112"/>
      <c r="C13" s="112"/>
      <c r="D13" s="112"/>
      <c r="E13" s="112"/>
      <c r="F13" s="112"/>
      <c r="G13" s="112"/>
      <c r="H13" s="112"/>
    </row>
    <row r="14" spans="1:8">
      <c r="A14" s="114" t="s">
        <v>7</v>
      </c>
      <c r="B14" s="114"/>
      <c r="H14" s="5" t="s">
        <v>74</v>
      </c>
    </row>
    <row r="15" spans="1:8">
      <c r="A15" s="118" t="s">
        <v>12</v>
      </c>
      <c r="B15" s="118"/>
      <c r="C15" s="118"/>
    </row>
    <row r="16" spans="1:8" ht="15" customHeight="1">
      <c r="A16" s="119" t="s">
        <v>57</v>
      </c>
      <c r="B16" s="119"/>
      <c r="C16" s="119"/>
    </row>
    <row r="17" spans="1:11" ht="19.5">
      <c r="A17" s="117" t="s">
        <v>0</v>
      </c>
      <c r="B17" s="117"/>
      <c r="C17" s="117"/>
    </row>
    <row r="18" spans="1:11">
      <c r="A18" s="112" t="s">
        <v>1</v>
      </c>
      <c r="B18" s="112"/>
      <c r="C18" s="112"/>
    </row>
    <row r="19" spans="1:11">
      <c r="A19" s="74" t="s">
        <v>55</v>
      </c>
      <c r="B19" s="74"/>
      <c r="C19" s="114" t="s">
        <v>56</v>
      </c>
      <c r="D19" s="114"/>
      <c r="E19" s="114"/>
      <c r="F19" s="114"/>
      <c r="G19" s="114"/>
      <c r="H19" s="114"/>
    </row>
    <row r="20" spans="1:11">
      <c r="A20" s="114" t="s">
        <v>65</v>
      </c>
      <c r="B20" s="114"/>
      <c r="C20" s="114" t="s">
        <v>66</v>
      </c>
      <c r="D20" s="114"/>
      <c r="E20" s="114"/>
      <c r="F20" s="114"/>
      <c r="G20" s="114"/>
      <c r="H20" s="114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20" t="s">
        <v>67</v>
      </c>
      <c r="B24" s="120"/>
      <c r="C24" s="120"/>
      <c r="D24" s="120"/>
      <c r="E24" s="120"/>
      <c r="F24" s="120"/>
      <c r="G24" s="120"/>
      <c r="H24" s="120"/>
    </row>
    <row r="25" spans="1:11" s="7" customFormat="1">
      <c r="A25" s="118" t="s">
        <v>19</v>
      </c>
      <c r="B25" s="118"/>
      <c r="C25" s="118" t="s">
        <v>68</v>
      </c>
      <c r="D25" s="118"/>
      <c r="E25" s="118"/>
      <c r="F25" s="118"/>
      <c r="G25" s="118"/>
      <c r="H25" s="118"/>
    </row>
    <row r="26" spans="1:11" s="7" customFormat="1">
      <c r="A26" s="118" t="s">
        <v>20</v>
      </c>
      <c r="B26" s="118"/>
      <c r="C26" s="118" t="s">
        <v>60</v>
      </c>
      <c r="D26" s="118"/>
      <c r="E26" s="118"/>
      <c r="F26" s="118"/>
      <c r="G26" s="118"/>
      <c r="H26" s="118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17" t="s">
        <v>71</v>
      </c>
      <c r="B30" s="117"/>
      <c r="C30" s="117"/>
      <c r="D30" s="117"/>
      <c r="E30" s="117"/>
      <c r="F30" s="117"/>
      <c r="G30" s="117"/>
      <c r="H30" s="117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14" t="s">
        <v>23</v>
      </c>
      <c r="B32" s="114"/>
      <c r="C32" s="114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14" t="s">
        <v>24</v>
      </c>
      <c r="B33" s="114"/>
      <c r="C33" s="114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14" t="s">
        <v>25</v>
      </c>
      <c r="B34" s="114"/>
      <c r="C34" s="114"/>
      <c r="D34" s="114"/>
      <c r="E34" s="24"/>
      <c r="F34" s="121" t="s">
        <v>61</v>
      </c>
      <c r="G34" s="121"/>
      <c r="H34" s="121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14" t="s">
        <v>26</v>
      </c>
      <c r="B35" s="114"/>
      <c r="C35" s="114"/>
      <c r="D35" s="114"/>
      <c r="E35" s="74"/>
      <c r="F35" s="121" t="s">
        <v>75</v>
      </c>
      <c r="G35" s="121"/>
      <c r="H35" s="121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20" t="s">
        <v>28</v>
      </c>
      <c r="B38" s="120"/>
      <c r="C38" s="120"/>
      <c r="D38" s="120"/>
      <c r="E38" s="120"/>
      <c r="F38" s="120"/>
      <c r="G38" s="120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20" t="s">
        <v>29</v>
      </c>
      <c r="B39" s="120"/>
      <c r="C39" s="120"/>
      <c r="D39" s="120"/>
      <c r="E39" s="120"/>
      <c r="F39" s="120"/>
      <c r="G39" s="120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18" t="s">
        <v>34</v>
      </c>
      <c r="B48" s="118"/>
      <c r="C48" s="118"/>
      <c r="D48" s="118"/>
      <c r="E48" s="118"/>
      <c r="F48" s="118"/>
      <c r="G48" s="118"/>
      <c r="H48" s="118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22"/>
      <c r="B49" s="122"/>
      <c r="C49" s="125"/>
      <c r="D49" s="122"/>
      <c r="E49" s="127"/>
      <c r="F49" s="128"/>
      <c r="G49" s="129"/>
      <c r="H49" s="122"/>
      <c r="I49" s="39"/>
      <c r="J49" s="39"/>
      <c r="K49" s="39"/>
      <c r="L49" s="39"/>
      <c r="N49" s="23"/>
      <c r="O49" s="2"/>
    </row>
    <row r="50" spans="1:32" s="7" customFormat="1" ht="19.5" hidden="1" thickBot="1">
      <c r="A50" s="123"/>
      <c r="B50" s="124"/>
      <c r="C50" s="126"/>
      <c r="D50" s="124"/>
      <c r="E50" s="130"/>
      <c r="F50" s="131"/>
      <c r="G50" s="132"/>
      <c r="H50" s="124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37"/>
      <c r="F51" s="138"/>
      <c r="G51" s="63"/>
      <c r="H51" s="62"/>
      <c r="N51" s="41"/>
      <c r="O51" s="42"/>
    </row>
    <row r="52" spans="1:32" ht="21.75" hidden="1" customHeight="1" thickBot="1">
      <c r="A52" s="139" t="s">
        <v>35</v>
      </c>
      <c r="B52" s="140"/>
      <c r="C52" s="140"/>
      <c r="D52" s="141"/>
      <c r="E52" s="142">
        <f>SUM(E51:F51)</f>
        <v>0</v>
      </c>
      <c r="F52" s="143"/>
      <c r="G52" s="144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45" t="s">
        <v>77</v>
      </c>
      <c r="B54" s="145"/>
      <c r="C54" s="145"/>
      <c r="D54" s="145"/>
      <c r="E54" s="145"/>
      <c r="F54" s="145"/>
      <c r="G54" s="145"/>
      <c r="H54" s="145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46" t="s">
        <v>87</v>
      </c>
      <c r="C55" s="146"/>
      <c r="D55" s="146"/>
      <c r="E55" s="146"/>
      <c r="F55" s="146"/>
      <c r="G55" s="146"/>
      <c r="H55" s="146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47" t="s">
        <v>81</v>
      </c>
      <c r="C56" s="147"/>
      <c r="D56" s="147"/>
      <c r="E56" s="147"/>
      <c r="F56" s="147"/>
      <c r="G56" s="147"/>
      <c r="H56" s="147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33" t="s">
        <v>82</v>
      </c>
      <c r="C58" s="133"/>
      <c r="D58" s="133"/>
      <c r="E58" s="133"/>
      <c r="F58" s="133"/>
      <c r="G58" s="133"/>
      <c r="H58" s="133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34" t="s">
        <v>83</v>
      </c>
      <c r="C63" s="135"/>
      <c r="D63" s="135"/>
      <c r="E63" s="135"/>
      <c r="F63" s="135"/>
      <c r="G63" s="135"/>
      <c r="H63" s="135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36" t="s">
        <v>43</v>
      </c>
      <c r="B83" s="136"/>
      <c r="C83" s="136"/>
      <c r="D83" s="136"/>
      <c r="E83" s="136"/>
      <c r="F83" s="136"/>
      <c r="G83" s="136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Кильшток ЮМ</cp:lastModifiedBy>
  <cp:lastPrinted>2014-08-21T03:01:16Z</cp:lastPrinted>
  <dcterms:created xsi:type="dcterms:W3CDTF">2010-09-07T13:19:17Z</dcterms:created>
  <dcterms:modified xsi:type="dcterms:W3CDTF">2014-08-21T07:40:28Z</dcterms:modified>
</cp:coreProperties>
</file>